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горизонтально'!$I$79</definedName>
    <definedName name="allow_energy">'Время горизонтально'!$F$79</definedName>
    <definedName name="calc_with">'Время горизонтально'!$E$79</definedName>
    <definedName name="energy">'Время горизонтально'!$AA$4</definedName>
    <definedName name="group">'Время горизонтально'!$B$5</definedName>
    <definedName name="interval">'Время горизонтально'!$D$79</definedName>
    <definedName name="is_group">'Время горизонтально'!$G$79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4" i="1"/>
  <c r="W24" i="1"/>
  <c r="X24" i="1"/>
  <c r="Y24" i="1"/>
  <c r="Z24" i="1"/>
  <c r="K24" i="1"/>
  <c r="L24" i="1"/>
  <c r="M24" i="1"/>
  <c r="N24" i="1"/>
  <c r="O24" i="1"/>
  <c r="P24" i="1"/>
  <c r="Q24" i="1"/>
  <c r="R24" i="1"/>
  <c r="S24" i="1"/>
  <c r="T24" i="1"/>
  <c r="U24" i="1"/>
  <c r="V24" i="1"/>
  <c r="D24" i="1"/>
  <c r="E24" i="1"/>
  <c r="F24" i="1"/>
  <c r="G24" i="1"/>
  <c r="H24" i="1"/>
  <c r="I24" i="1"/>
  <c r="J24" i="1"/>
  <c r="C24" i="1"/>
</calcChain>
</file>

<file path=xl/sharedStrings.xml><?xml version="1.0" encoding="utf-8"?>
<sst xmlns="http://schemas.openxmlformats.org/spreadsheetml/2006/main" count="82" uniqueCount="56">
  <si>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</si>
  <si>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</si>
  <si>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</si>
  <si>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</si>
  <si>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</si>
  <si>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</si>
  <si>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</si>
  <si>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</si>
  <si>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</si>
  <si>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</si>
  <si>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</si>
  <si>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</si>
  <si>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</si>
  <si>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</si>
  <si>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</si>
  <si>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</si>
  <si>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</si>
  <si>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</si>
  <si>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</si>
  <si>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</si>
  <si>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</si>
  <si>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</si>
  <si>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</si>
  <si>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</si>
  <si>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</si>
  <si>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</si>
  <si>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</si>
  <si>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</si>
  <si>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</si>
  <si>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</si>
  <si>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</si>
  <si>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</si>
  <si>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</si>
  <si>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</si>
  <si>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</si>
  <si>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</si>
  <si>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35 кВ Чарозеро</t>
  </si>
  <si>
    <t xml:space="preserve"> 0,4 Чарозеро ТСН 1 ао RS</t>
  </si>
  <si>
    <t xml:space="preserve"> 0,4 Чарозеро ТСН 2 ао RS</t>
  </si>
  <si>
    <t xml:space="preserve"> 10 Чарозеро Т 1 ао RS</t>
  </si>
  <si>
    <t xml:space="preserve"> 10 Чарозеро Т 1 ап RS</t>
  </si>
  <si>
    <t xml:space="preserve"> 10 Чарозеро Т 2 ао RS</t>
  </si>
  <si>
    <t xml:space="preserve"> 10 Чарозеро Т 2 ап RS</t>
  </si>
  <si>
    <t xml:space="preserve"> 10 Чарозеро-Кузнецово ао RS</t>
  </si>
  <si>
    <t xml:space="preserve"> 10 Чарозеро-Кузнецово ап RS</t>
  </si>
  <si>
    <t xml:space="preserve"> 10 Чарозеро-Подосеново ао RS</t>
  </si>
  <si>
    <t xml:space="preserve"> 10 Чарозеро-Подосеново ап RS</t>
  </si>
  <si>
    <t xml:space="preserve"> 10 Чарозеро-Правильный путь ао RS</t>
  </si>
  <si>
    <t xml:space="preserve"> 10 Чарозеро-Правильный путь ап RS</t>
  </si>
  <si>
    <t xml:space="preserve"> 10 Чарозеро-Ракула ао RS</t>
  </si>
  <si>
    <t xml:space="preserve"> 10 Чарозеро-Ракула ап RS</t>
  </si>
  <si>
    <t xml:space="preserve"> 10 Чарозеро-Чарозеро ао RS</t>
  </si>
  <si>
    <t xml:space="preserve"> 10 Чарозеро-Чарозеро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</si>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</sst>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58.6</v>
      </c>
      <c r="D11" s="15">
        <v>55.2</v>
      </c>
      <c r="E11" s="15">
        <v>52</v>
      </c>
      <c r="F11" s="15">
        <v>51.2</v>
      </c>
      <c r="G11" s="15">
        <v>48.2</v>
      </c>
      <c r="H11" s="15">
        <v>49.6</v>
      </c>
      <c r="I11" s="15">
        <v>50.800000000000004</v>
      </c>
      <c r="J11" s="15">
        <v>52.6</v>
      </c>
      <c r="K11" s="15">
        <v>50.4</v>
      </c>
      <c r="L11" s="16">
        <v>50</v>
      </c>
      <c r="M11" s="16">
        <v>52.6</v>
      </c>
      <c r="N11" s="16">
        <v>52</v>
      </c>
      <c r="O11" s="16">
        <v>54.800000000000004</v>
      </c>
      <c r="P11" s="16">
        <v>53.800000000000004</v>
      </c>
      <c r="Q11" s="16">
        <v>52.2</v>
      </c>
      <c r="R11" s="16">
        <v>53.4</v>
      </c>
      <c r="S11" s="16">
        <v>56</v>
      </c>
      <c r="T11" s="16">
        <v>56.4</v>
      </c>
      <c r="U11" s="16">
        <v>58</v>
      </c>
      <c r="V11" s="16">
        <v>57.4</v>
      </c>
      <c r="W11" s="16">
        <v>55.6</v>
      </c>
      <c r="X11" s="16">
        <v>54.800000000000004</v>
      </c>
      <c r="Y11" s="16">
        <v>54.6</v>
      </c>
      <c r="Z11" s="55">
        <v>56.4</v>
      </c>
      <c r="AA11" s="65">
        <v>1286.5999999999999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5.55</v>
      </c>
      <c r="D14" s="15">
        <v>5.25</v>
      </c>
      <c r="E14" s="15">
        <v>5.1000000000000005</v>
      </c>
      <c r="F14" s="15">
        <v>4.95</v>
      </c>
      <c r="G14" s="15">
        <v>4.6500000000000004</v>
      </c>
      <c r="H14" s="15">
        <v>4.6500000000000004</v>
      </c>
      <c r="I14" s="15">
        <v>5.1000000000000005</v>
      </c>
      <c r="J14" s="15">
        <v>4.95</v>
      </c>
      <c r="K14" s="15">
        <v>4.95</v>
      </c>
      <c r="L14" s="16">
        <v>4.6500000000000004</v>
      </c>
      <c r="M14" s="16">
        <v>4.6500000000000004</v>
      </c>
      <c r="N14" s="16">
        <v>4.8</v>
      </c>
      <c r="O14" s="16">
        <v>4.95</v>
      </c>
      <c r="P14" s="16">
        <v>5.1000000000000005</v>
      </c>
      <c r="Q14" s="16">
        <v>4.8</v>
      </c>
      <c r="R14" s="16">
        <v>4.6500000000000004</v>
      </c>
      <c r="S14" s="16">
        <v>4.6500000000000004</v>
      </c>
      <c r="T14" s="16">
        <v>5.25</v>
      </c>
      <c r="U14" s="16">
        <v>5.55</v>
      </c>
      <c r="V14" s="16">
        <v>5.4</v>
      </c>
      <c r="W14" s="16">
        <v>5.25</v>
      </c>
      <c r="X14" s="16">
        <v>5.1000000000000005</v>
      </c>
      <c r="Y14" s="16">
        <v>5.25</v>
      </c>
      <c r="Z14" s="55">
        <v>5.25</v>
      </c>
      <c r="AA14" s="65">
        <v>120.45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8.7000000000000011</v>
      </c>
      <c r="D16" s="15">
        <v>8.25</v>
      </c>
      <c r="E16" s="15">
        <v>7.65</v>
      </c>
      <c r="F16" s="15">
        <v>7.65</v>
      </c>
      <c r="G16" s="15">
        <v>7.3500000000000005</v>
      </c>
      <c r="H16" s="15">
        <v>7.5</v>
      </c>
      <c r="I16" s="15">
        <v>7.95</v>
      </c>
      <c r="J16" s="15">
        <v>7.65</v>
      </c>
      <c r="K16" s="15">
        <v>7.3500000000000005</v>
      </c>
      <c r="L16" s="16">
        <v>8.1</v>
      </c>
      <c r="M16" s="16">
        <v>8.5500000000000007</v>
      </c>
      <c r="N16" s="16">
        <v>7.8</v>
      </c>
      <c r="O16" s="16">
        <v>8.1</v>
      </c>
      <c r="P16" s="16">
        <v>7.95</v>
      </c>
      <c r="Q16" s="16">
        <v>7.5</v>
      </c>
      <c r="R16" s="16">
        <v>8.25</v>
      </c>
      <c r="S16" s="16">
        <v>8.7000000000000011</v>
      </c>
      <c r="T16" s="16">
        <v>8.5500000000000007</v>
      </c>
      <c r="U16" s="16">
        <v>8.7000000000000011</v>
      </c>
      <c r="V16" s="16">
        <v>9</v>
      </c>
      <c r="W16" s="16">
        <v>8.7000000000000011</v>
      </c>
      <c r="X16" s="16">
        <v>8.4</v>
      </c>
      <c r="Y16" s="16">
        <v>8.4</v>
      </c>
      <c r="Z16" s="55">
        <v>8.25</v>
      </c>
      <c r="AA16" s="65">
        <v>194.99999999999997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2.7</v>
      </c>
      <c r="D18" s="15">
        <v>1.8</v>
      </c>
      <c r="E18" s="15">
        <v>1.1000000000000001</v>
      </c>
      <c r="F18" s="15">
        <v>0.8</v>
      </c>
      <c r="G18" s="15">
        <v>0.3</v>
      </c>
      <c r="H18" s="15">
        <v>1</v>
      </c>
      <c r="I18" s="15">
        <v>0.9</v>
      </c>
      <c r="J18" s="15">
        <v>1.6</v>
      </c>
      <c r="K18" s="15">
        <v>0.9</v>
      </c>
      <c r="L18" s="16">
        <v>0.8</v>
      </c>
      <c r="M18" s="16">
        <v>0.8</v>
      </c>
      <c r="N18" s="16">
        <v>0.4</v>
      </c>
      <c r="O18" s="16">
        <v>1</v>
      </c>
      <c r="P18" s="16">
        <v>0.9</v>
      </c>
      <c r="Q18" s="16">
        <v>0.8</v>
      </c>
      <c r="R18" s="16">
        <v>0.6</v>
      </c>
      <c r="S18" s="16">
        <v>1.3</v>
      </c>
      <c r="T18" s="16">
        <v>2.1</v>
      </c>
      <c r="U18" s="16">
        <v>2</v>
      </c>
      <c r="V18" s="16">
        <v>1.9000000000000001</v>
      </c>
      <c r="W18" s="16">
        <v>1.5</v>
      </c>
      <c r="X18" s="16">
        <v>1.4000000000000001</v>
      </c>
      <c r="Y18" s="16">
        <v>1.7</v>
      </c>
      <c r="Z18" s="55">
        <v>1.6</v>
      </c>
      <c r="AA18" s="65">
        <v>29.900000000000002</v>
      </c>
    </row>
    <row r="19" spans="1:27" x14ac:dyDescent="0.2">
      <c r="A19" s="7"/>
      <c r="B19" s="8" t="s">
        <v>48</v>
      </c>
      <c r="C19" s="14">
        <v>0</v>
      </c>
      <c r="D19" s="15">
        <v>0.2</v>
      </c>
      <c r="E19" s="15">
        <v>0.2</v>
      </c>
      <c r="F19" s="15">
        <v>0.4</v>
      </c>
      <c r="G19" s="15">
        <v>0.70000000000000007</v>
      </c>
      <c r="H19" s="15">
        <v>0.3</v>
      </c>
      <c r="I19" s="15">
        <v>0.4</v>
      </c>
      <c r="J19" s="15">
        <v>0.4</v>
      </c>
      <c r="K19" s="15">
        <v>0.3</v>
      </c>
      <c r="L19" s="16">
        <v>0.5</v>
      </c>
      <c r="M19" s="16">
        <v>0.3</v>
      </c>
      <c r="N19" s="16">
        <v>0.6</v>
      </c>
      <c r="O19" s="16">
        <v>0.5</v>
      </c>
      <c r="P19" s="16">
        <v>0.3</v>
      </c>
      <c r="Q19" s="16">
        <v>0.5</v>
      </c>
      <c r="R19" s="16">
        <v>0.3</v>
      </c>
      <c r="S19" s="16">
        <v>0.2</v>
      </c>
      <c r="T19" s="16">
        <v>0</v>
      </c>
      <c r="U19" s="16">
        <v>0</v>
      </c>
      <c r="V19" s="16">
        <v>0</v>
      </c>
      <c r="W19" s="16">
        <v>0.2</v>
      </c>
      <c r="X19" s="16">
        <v>0.2</v>
      </c>
      <c r="Y19" s="16">
        <v>0.2</v>
      </c>
      <c r="Z19" s="55">
        <v>0.1</v>
      </c>
      <c r="AA19" s="65">
        <v>6.8</v>
      </c>
    </row>
    <row r="20" spans="1:27" x14ac:dyDescent="0.2">
      <c r="A20" s="7"/>
      <c r="B20" s="8" t="s">
        <v>49</v>
      </c>
      <c r="C20" s="14">
        <v>16.350000000000001</v>
      </c>
      <c r="D20" s="15">
        <v>15.6</v>
      </c>
      <c r="E20" s="15">
        <v>15</v>
      </c>
      <c r="F20" s="15">
        <v>14.4</v>
      </c>
      <c r="G20" s="15">
        <v>13.65</v>
      </c>
      <c r="H20" s="15">
        <v>13.8</v>
      </c>
      <c r="I20" s="15">
        <v>14.4</v>
      </c>
      <c r="J20" s="15">
        <v>15.15</v>
      </c>
      <c r="K20" s="15">
        <v>14.1</v>
      </c>
      <c r="L20" s="16">
        <v>14.85</v>
      </c>
      <c r="M20" s="16">
        <v>15</v>
      </c>
      <c r="N20" s="16">
        <v>14.55</v>
      </c>
      <c r="O20" s="16">
        <v>15.75</v>
      </c>
      <c r="P20" s="16">
        <v>14.4</v>
      </c>
      <c r="Q20" s="16">
        <v>13.950000000000001</v>
      </c>
      <c r="R20" s="16">
        <v>14.55</v>
      </c>
      <c r="S20" s="16">
        <v>15</v>
      </c>
      <c r="T20" s="16">
        <v>14.700000000000001</v>
      </c>
      <c r="U20" s="16">
        <v>16.05</v>
      </c>
      <c r="V20" s="16">
        <v>15.9</v>
      </c>
      <c r="W20" s="16">
        <v>16.05</v>
      </c>
      <c r="X20" s="16">
        <v>16.05</v>
      </c>
      <c r="Y20" s="16">
        <v>15.450000000000001</v>
      </c>
      <c r="Z20" s="55">
        <v>15.75</v>
      </c>
      <c r="AA20" s="65">
        <v>360.45000000000005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23.1</v>
      </c>
      <c r="D22" s="15">
        <v>22.05</v>
      </c>
      <c r="E22" s="15">
        <v>20.400000000000002</v>
      </c>
      <c r="F22" s="15">
        <v>20.55</v>
      </c>
      <c r="G22" s="15">
        <v>19.5</v>
      </c>
      <c r="H22" s="15">
        <v>19.95</v>
      </c>
      <c r="I22" s="15">
        <v>20.100000000000001</v>
      </c>
      <c r="J22" s="15">
        <v>20.7</v>
      </c>
      <c r="K22" s="15">
        <v>20.100000000000001</v>
      </c>
      <c r="L22" s="16">
        <v>18.900000000000002</v>
      </c>
      <c r="M22" s="16">
        <v>20.400000000000002</v>
      </c>
      <c r="N22" s="16">
        <v>21.75</v>
      </c>
      <c r="O22" s="16">
        <v>22.2</v>
      </c>
      <c r="P22" s="16">
        <v>22.650000000000002</v>
      </c>
      <c r="Q22" s="16">
        <v>21.75</v>
      </c>
      <c r="R22" s="16">
        <v>22.35</v>
      </c>
      <c r="S22" s="16">
        <v>23.400000000000002</v>
      </c>
      <c r="T22" s="16">
        <v>23.25</v>
      </c>
      <c r="U22" s="16">
        <v>22.8</v>
      </c>
      <c r="V22" s="16">
        <v>22.05</v>
      </c>
      <c r="W22" s="16">
        <v>21.75</v>
      </c>
      <c r="X22" s="16">
        <v>20.85</v>
      </c>
      <c r="Y22" s="16">
        <v>21.45</v>
      </c>
      <c r="Z22" s="55">
        <v>22.650000000000002</v>
      </c>
      <c r="AA22" s="65">
        <v>514.65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s="63" customFormat="1" ht="16.5" thickBot="1" x14ac:dyDescent="0.3">
      <c r="A24" s="58"/>
      <c r="B24" s="59" t="s">
        <v>2</v>
      </c>
      <c r="C24" s="60">
        <f>SUM(C8:C23)</f>
        <v>115</v>
      </c>
      <c r="D24" s="60">
        <f>SUM(D8:D23)</f>
        <v>108.35</v>
      </c>
      <c r="E24" s="60">
        <f>SUM(E8:E23)</f>
        <v>101.45</v>
      </c>
      <c r="F24" s="60">
        <f>SUM(F8:F23)</f>
        <v>99.950000000000017</v>
      </c>
      <c r="G24" s="60">
        <f>SUM(G8:G23)</f>
        <v>94.350000000000009</v>
      </c>
      <c r="H24" s="60">
        <f>SUM(H8:H23)</f>
        <v>96.8</v>
      </c>
      <c r="I24" s="60">
        <f>SUM(I8:I23)</f>
        <v>99.650000000000034</v>
      </c>
      <c r="J24" s="60">
        <f>SUM(J8:J23)</f>
        <v>103.05000000000001</v>
      </c>
      <c r="K24" s="60">
        <f>SUM(K8:K23)</f>
        <v>98.1</v>
      </c>
      <c r="L24" s="60">
        <f>SUM(L8:L23)</f>
        <v>97.8</v>
      </c>
      <c r="M24" s="60">
        <f>SUM(M8:M23)</f>
        <v>102.3</v>
      </c>
      <c r="N24" s="60">
        <f>SUM(N8:N23)</f>
        <v>101.89999999999999</v>
      </c>
      <c r="O24" s="60">
        <f>SUM(O8:O23)</f>
        <v>107.30000000000001</v>
      </c>
      <c r="P24" s="60">
        <f>SUM(P8:P23)</f>
        <v>105.10000000000002</v>
      </c>
      <c r="Q24" s="60">
        <f>SUM(Q8:Q23)</f>
        <v>101.5</v>
      </c>
      <c r="R24" s="60">
        <f>SUM(R8:R23)</f>
        <v>104.1</v>
      </c>
      <c r="S24" s="60">
        <f>SUM(S8:S23)</f>
        <v>109.25</v>
      </c>
      <c r="T24" s="60">
        <f>SUM(T8:T23)</f>
        <v>110.25</v>
      </c>
      <c r="U24" s="60">
        <f>SUM(U8:U23)</f>
        <v>113.1</v>
      </c>
      <c r="V24" s="60">
        <f>SUM(V8:V23)</f>
        <v>111.65</v>
      </c>
      <c r="W24" s="60">
        <f>SUM(W8:W23)</f>
        <v>109.05</v>
      </c>
      <c r="X24" s="60">
        <f>SUM(X8:X23)</f>
        <v>106.80000000000001</v>
      </c>
      <c r="Y24" s="60">
        <f>SUM(Y8:Y23)</f>
        <v>107.05000000000001</v>
      </c>
      <c r="Z24" s="61">
        <f>SUM(Z8:Z23)</f>
        <v>110</v>
      </c>
      <c r="AA24" s="62">
        <f>SUM(AA8:AA23)</f>
        <v>2513.85</v>
      </c>
    </row>
    <row r="79" spans="2:9" ht="17.25" hidden="1" customHeight="1" x14ac:dyDescent="0.2">
      <c r="B79" s="5" t="s">
        <v>31</v>
      </c>
      <c r="C79" s="4"/>
      <c r="D79" s="9">
        <v>1</v>
      </c>
      <c r="E79" s="10">
        <v>0</v>
      </c>
      <c r="F79" s="10">
        <v>0</v>
      </c>
      <c r="G79" s="10">
        <v>1</v>
      </c>
      <c r="H79" s="10">
        <v>1</v>
      </c>
      <c r="I7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Чарозеро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Чарозеро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53</v>
      </c>
      <c r="E6" s="57" t="s">
        <v>54</v>
      </c>
      <c r="F6" s="35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2023-06-22T12:41:33Z</dcterms:modified>
</cp:coreProperties>
</file>